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16" sheetId="1" r:id="rId1"/>
  </sheets>
  <externalReferences>
    <externalReference r:id="rId2"/>
  </externalReferences>
  <definedNames>
    <definedName name="Z_6E36EA37_049E_4FAE_B719_2847CD16F858_.wvu.Cols" localSheetId="0" hidden="1">'Социалистическая 16'!#REF!,'Социалистическая 16'!#REF!</definedName>
    <definedName name="Z_6E36EA37_049E_4FAE_B719_2847CD16F858_.wvu.Rows" localSheetId="0" hidden="1">'Социалистическая 16'!$42:$45</definedName>
    <definedName name="Z_73C0D023_21BD_4441_8EFA_957546C15799_.wvu.Cols" localSheetId="0" hidden="1">'Социалистическая 16'!#REF!,'Социалистическая 16'!#REF!</definedName>
    <definedName name="Z_73C0D023_21BD_4441_8EFA_957546C15799_.wvu.Rows" localSheetId="0" hidden="1">'Социалистическая 16'!$42:$45</definedName>
    <definedName name="_xlnm.Print_Area" localSheetId="0">'Социалистическая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<sst xmlns="http://schemas.openxmlformats.org/spreadsheetml/2006/main" count="62" uniqueCount="53">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</sst>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3">
          <cell r="W93">
            <v>18837.794209361247</v>
          </cell>
          <cell r="X93">
            <v>3830.4557761736091</v>
          </cell>
          <cell r="Y93">
            <v>66269.932200000025</v>
          </cell>
          <cell r="AA93">
            <v>0</v>
          </cell>
          <cell r="AB93">
            <v>13596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5695.9000000000005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Y93">
            <v>70590.394573852434</v>
          </cell>
          <cell r="BB93">
            <v>0</v>
          </cell>
          <cell r="BC93">
            <v>0</v>
          </cell>
          <cell r="CN93">
            <v>15473.217724098249</v>
          </cell>
          <cell r="CO93">
            <v>3171.3346810971948</v>
          </cell>
          <cell r="CP93">
            <v>169.90879999999999</v>
          </cell>
          <cell r="DB93">
            <v>0</v>
          </cell>
          <cell r="DG93">
            <v>13215.94070015796</v>
          </cell>
          <cell r="DU93">
            <v>48402.501643645097</v>
          </cell>
          <cell r="DV93">
            <v>10098.770604702442</v>
          </cell>
          <cell r="DW93">
            <v>12854.708999999999</v>
          </cell>
          <cell r="EK93">
            <v>0</v>
          </cell>
          <cell r="EQ93">
            <v>38609.419566115277</v>
          </cell>
          <cell r="FB93">
            <v>53319.454440111513</v>
          </cell>
          <cell r="FC93">
            <v>10883.773884508983</v>
          </cell>
          <cell r="FD93">
            <v>578.68680000000006</v>
          </cell>
          <cell r="FL93">
            <v>0</v>
          </cell>
          <cell r="FS93">
            <v>29514.563905257695</v>
          </cell>
          <cell r="FX93">
            <v>38763.698838248405</v>
          </cell>
          <cell r="FY93">
            <v>7904.1083436845993</v>
          </cell>
          <cell r="FZ93">
            <v>0</v>
          </cell>
          <cell r="GG93">
            <v>122.4</v>
          </cell>
          <cell r="GL93">
            <v>24702.39039362091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3" sqref="G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11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1662053.16</v>
      </c>
      <c r="F9" s="17">
        <f t="shared" ref="F9:G9" si="0">SUM(F10:F14)</f>
        <v>1537421.8800000001</v>
      </c>
      <c r="G9" s="17">
        <f t="shared" si="0"/>
        <v>436819.57</v>
      </c>
    </row>
    <row r="10" spans="1:7" ht="13.2" customHeight="1" x14ac:dyDescent="0.3">
      <c r="A10" s="44" t="s">
        <v>9</v>
      </c>
      <c r="B10" s="45"/>
      <c r="C10" s="45"/>
      <c r="D10" s="46"/>
      <c r="E10" s="18">
        <v>754068.44</v>
      </c>
      <c r="F10" s="18">
        <v>677388.29</v>
      </c>
      <c r="G10" s="19">
        <v>230039.53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158327.6</v>
      </c>
      <c r="F12" s="18">
        <v>151114.28</v>
      </c>
      <c r="G12" s="19">
        <v>32025.63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314174.42</v>
      </c>
      <c r="F13" s="18">
        <v>298521.49</v>
      </c>
      <c r="G13" s="19">
        <v>63429.77</v>
      </c>
    </row>
    <row r="14" spans="1:7" ht="14.4" customHeight="1" x14ac:dyDescent="0.3">
      <c r="A14" s="37" t="s">
        <v>13</v>
      </c>
      <c r="B14" s="37"/>
      <c r="C14" s="37"/>
      <c r="D14" s="37"/>
      <c r="E14" s="18">
        <v>435482.7</v>
      </c>
      <c r="F14" s="18">
        <v>410397.82</v>
      </c>
      <c r="G14" s="19">
        <v>111324.64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831898.06</v>
      </c>
      <c r="F15" s="17">
        <f t="shared" ref="F15:G15" si="1">SUM(F16:F19)</f>
        <v>782830.09</v>
      </c>
      <c r="G15" s="17">
        <f t="shared" si="1"/>
        <v>153399.94999999998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790445.75</v>
      </c>
      <c r="F16" s="18">
        <v>743839.16</v>
      </c>
      <c r="G16" s="19">
        <v>146431.46</v>
      </c>
    </row>
    <row r="17" spans="1:13" ht="15.6" x14ac:dyDescent="0.3">
      <c r="A17" s="37" t="s">
        <v>44</v>
      </c>
      <c r="B17" s="37"/>
      <c r="C17" s="37"/>
      <c r="D17" s="37"/>
      <c r="E17" s="18">
        <v>1151.76</v>
      </c>
      <c r="F17" s="18">
        <v>1093.69</v>
      </c>
      <c r="G17" s="19">
        <v>213.56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40300.550000000003</v>
      </c>
      <c r="F19" s="18">
        <v>37897.24</v>
      </c>
      <c r="G19" s="19">
        <v>6754.93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7525.98</v>
      </c>
      <c r="F20" s="36">
        <f t="shared" ref="F20:G20" si="2">F21</f>
        <v>7316.93</v>
      </c>
      <c r="G20" s="36">
        <f t="shared" si="2"/>
        <v>1503.4</v>
      </c>
    </row>
    <row r="21" spans="1:13" ht="15.6" x14ac:dyDescent="0.3">
      <c r="A21" s="37" t="s">
        <v>15</v>
      </c>
      <c r="B21" s="37"/>
      <c r="C21" s="37"/>
      <c r="D21" s="37"/>
      <c r="E21" s="18">
        <v>7525.98</v>
      </c>
      <c r="F21" s="18">
        <v>7316.93</v>
      </c>
      <c r="G21" s="19">
        <v>1503.4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761456.60046371282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173124.57675938733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нар'!W93</f>
        <v>18837.794209361247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нар'!X93</f>
        <v>3830.4557761736091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нар'!Y93</f>
        <v>66269.932200000025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нар'!AA93+'[1]УК ВР декабрь нар'!AB93+'[1]УК ВР декабрь нар'!AC93+'[1]УК ВР декабрь нар'!AD93+'[1]УК ВР декабрь нар'!AE93+'[1]УК ВР декабрь нар'!AF93+'[1]УК ВР декабрь нар'!AG93+'[1]УК ВР декабрь нар'!AH93+'[1]УК ВР декабрь нар'!AJ93+'[1]УК ВР декабрь нар'!AL93+'[1]УК ВР декабрь нар'!AN93+'[1]УК ВР декабрь нар'!AO93+'[1]УК ВР декабрь нар'!AP93+'[1]УК ВР декабрь нар'!AQ93+'[1]УК ВР декабрь нар'!AR93+'[1]УК ВР декабрь нар'!AT93</f>
        <v>13596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нар'!AY93</f>
        <v>70590.394573852434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SUM(F34:F38)+98217.88</f>
        <v>245909.58271981622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нар'!CN93+'[1]УК ВР декабрь нар'!DU93</f>
        <v>63875.719367743346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нар'!CO93+'[1]УК ВР декабрь нар'!DV93</f>
        <v>13270.105285799636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нар'!CP93+'[1]УК ВР декабрь нар'!DW93</f>
        <v>13024.617799999998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нар'!AI93+'[1]УК ВР декабрь нар'!AJ93+'[1]УК ВР декабрь нар'!AS93+'[1]УК ВР декабрь нар'!BC93+'[1]УК ВР декабрь нар'!DB93+'[1]УК ВР декабрь нар'!EK93+'[1]УК ВР декабрь нар'!AM93</f>
        <v>5695.9000000000005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нар'!DG93+'[1]УК ВР декабрь нар'!EQ93</f>
        <v>51825.360266273237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SUM(F40:F48)+98560.83</f>
        <v>264349.9066054321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нар'!FB93+'[1]УК ВР декабрь нар'!FX93</f>
        <v>92083.15327835991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нар'!FC93+'[1]УК ВР декабрь нар'!FY93</f>
        <v>18787.882228193583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нар'!FD93+'[1]УК ВР декабрь нар'!FZ93</f>
        <v>578.68680000000006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нар'!GG93+'[1]УК ВР декабрь нар'!FL93+'[1]УК ВР декабрь нар'!BB93+'[1]УК ВР декабрь нар'!AK93</f>
        <v>122.4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нар'!FS93+'[1]УК ВР декабрь нар'!GL93</f>
        <v>54216.954298878605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683384.06608463568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132003.94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56368.73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75635.210000000006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815388.00608463562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790445.75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743839.16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736514.3443790772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16</vt:lpstr>
      <vt:lpstr>'Социалистическая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2018-04-02T07:42:19Z</cp:lastPrinted>
  <dcterms:created xsi:type="dcterms:W3CDTF">2013-05-24T09:13:10Z</dcterms:created>
  <dcterms:modified xsi:type="dcterms:W3CDTF">2019-03-25T11:58:37Z</dcterms:modified>
</cp:coreProperties>
</file>